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400" yWindow="-15" windowWidth="14445" windowHeight="12405"/>
  </bookViews>
  <sheets>
    <sheet name="переч планир результ" sheetId="1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D37" i="1"/>
  <c r="E37"/>
  <c r="H37"/>
  <c r="E36"/>
  <c r="C36"/>
  <c r="C37" s="1"/>
  <c r="D36"/>
  <c r="F36"/>
  <c r="F37" s="1"/>
  <c r="G36"/>
  <c r="G37" s="1"/>
  <c r="H36"/>
</calcChain>
</file>

<file path=xl/sharedStrings.xml><?xml version="1.0" encoding="utf-8"?>
<sst xmlns="http://schemas.openxmlformats.org/spreadsheetml/2006/main" count="99" uniqueCount="69">
  <si>
    <t xml:space="preserve">бюджет       </t>
  </si>
  <si>
    <t>МО Сертолово</t>
  </si>
  <si>
    <t xml:space="preserve">другие      </t>
  </si>
  <si>
    <t>источники</t>
  </si>
  <si>
    <t>Единица изменения</t>
  </si>
  <si>
    <t>чел.</t>
  </si>
  <si>
    <t>ед.</t>
  </si>
  <si>
    <t>Содержание спортивных объектов</t>
  </si>
  <si>
    <t>Количество участников</t>
  </si>
  <si>
    <t>Количество мероприятий</t>
  </si>
  <si>
    <t>Количество спортивных формирований</t>
  </si>
  <si>
    <t>Организация спортивного досуга с населением по месту жительства</t>
  </si>
  <si>
    <t>Организация и проведение спортивно-массовых соревнований</t>
  </si>
  <si>
    <t>Организация работы секций по различным видам спорта</t>
  </si>
  <si>
    <t>Возмещение расходов за коммунальные услуги и содержание нежилых помещений для занятий спортивных секций</t>
  </si>
  <si>
    <t xml:space="preserve">ед. </t>
  </si>
  <si>
    <r>
      <t xml:space="preserve"> </t>
    </r>
    <r>
      <rPr>
        <sz val="11"/>
        <rFont val="Times New Roman"/>
        <family val="1"/>
        <charset val="204"/>
      </rPr>
      <t>Количество команд</t>
    </r>
  </si>
  <si>
    <r>
      <t xml:space="preserve">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</si>
  <si>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 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</si>
  <si>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 </t>
    </r>
    <r>
      <rPr>
        <sz val="11"/>
        <rFont val="Times New Roman"/>
        <family val="1"/>
        <charset val="204"/>
      </rPr>
      <t>Количество объектов</t>
    </r>
  </si>
  <si>
    <t>%</t>
  </si>
  <si>
    <r>
      <t xml:space="preserve"> </t>
    </r>
    <r>
      <rPr>
        <sz val="11"/>
        <rFont val="Times New Roman"/>
        <family val="1"/>
        <charset val="204"/>
      </rPr>
      <t>Количество секций</t>
    </r>
  </si>
  <si>
    <t xml:space="preserve">Количество участников </t>
  </si>
  <si>
    <t xml:space="preserve">ОЦЕНКА  РЕЗУЛЬТАТОВ РЕАЛИЗАЦИИ МУНИЦИПАЛЬНОЙ ПРОГРАММЫ </t>
  </si>
  <si>
    <t>Руководитель программы</t>
  </si>
  <si>
    <t>Обеспечение деятельности подведомственного муниципального автономного учреждения</t>
  </si>
  <si>
    <t>Уровень достижения ежегодного выполнения показателей мероприятий</t>
  </si>
  <si>
    <t>Определяется по итогам года</t>
  </si>
  <si>
    <t>Организация участия любительских команд в соревнованиях разного уровня</t>
  </si>
  <si>
    <t>Оснащение спортивным оборудованием и инвентарём команд и секций по видам спорта</t>
  </si>
  <si>
    <t>Организация и проведение спортивных  соревнований МО Сертолово по различным видам спорта</t>
  </si>
  <si>
    <t>N   п/п</t>
  </si>
  <si>
    <t>Количесво секций</t>
  </si>
  <si>
    <t>"Развитие физической культуры и спорта в МО Сертолово" на 2020-2024 годы</t>
  </si>
  <si>
    <t>Организация  участия  спортсменов и сборных команд МО Сертолово в соревнованиях, турнирах различного уровня</t>
  </si>
  <si>
    <t>Организация участия спортсменов и сборных команд в муниципальных конкурсах</t>
  </si>
  <si>
    <t>Начальник отдела МСУ</t>
  </si>
  <si>
    <t>Миллер Е.Г.</t>
  </si>
  <si>
    <t>другие источники</t>
  </si>
  <si>
    <t xml:space="preserve">Фактический объем финансирования на отчетную дату (нарастающим итогом) (тыс.руб.)  </t>
  </si>
  <si>
    <t>Планируемое значение показателя</t>
  </si>
  <si>
    <t>Достигнутое значение показателя</t>
  </si>
  <si>
    <t>бюджет ЛО</t>
  </si>
  <si>
    <t xml:space="preserve">бюджет    </t>
  </si>
  <si>
    <t>ЛО</t>
  </si>
  <si>
    <t>Наименование показателя</t>
  </si>
  <si>
    <t>Процессная часть</t>
  </si>
  <si>
    <t>Комплекс процессных мероприятий "Реализация мероприятий, направленных на развитие физической культуры и спорта"</t>
  </si>
  <si>
    <t>2.1.</t>
  </si>
  <si>
    <t>2.2.</t>
  </si>
  <si>
    <t>2.3.</t>
  </si>
  <si>
    <t>2.4.</t>
  </si>
  <si>
    <t>2.5.</t>
  </si>
  <si>
    <t>2.6.</t>
  </si>
  <si>
    <t>2.7.</t>
  </si>
  <si>
    <t>2.11.</t>
  </si>
  <si>
    <t>2.12.</t>
  </si>
  <si>
    <t>2.13.</t>
  </si>
  <si>
    <t>2.15.</t>
  </si>
  <si>
    <t>Всего по Программе:</t>
  </si>
  <si>
    <t>Итого по процессной части:</t>
  </si>
  <si>
    <t>2.9.</t>
  </si>
  <si>
    <t>2.10.</t>
  </si>
  <si>
    <t>Организация спортивных мероприятий для инвалидов и лиц с ограниченными возможностями</t>
  </si>
  <si>
    <t>Организация участия инвалидов и лиц с ограниченными возможностями в спортивных мероприятиях разного уровня</t>
  </si>
  <si>
    <t>Количество команд</t>
  </si>
  <si>
    <t xml:space="preserve">Планируемый объем финансирования на 2024 г.  (тыс.руб.) </t>
  </si>
  <si>
    <t xml:space="preserve">Наименование
структурных элементов программы и их мероприятий
</t>
  </si>
  <si>
    <t>за 9 месяцев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</si>
</sst>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8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8" fillId="0" borderId="0" xfId="0" applyFont="1" applyAlignme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0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1" fillId="0" borderId="15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25" zoomScale="85" zoomScaleNormal="85" workbookViewId="0">
      <selection activeCell="I28" sqref="I28"/>
    </sheetView>
  </sheetViews>
  <sheetFormatPr defaultRowHeight="12.75"/>
  <cols>
    <col min="1" max="1" width="6.7109375" customWidth="1"/>
    <col min="2" max="2" width="33.140625" customWidth="1"/>
    <col min="3" max="3" width="10.7109375" customWidth="1"/>
    <col min="4" max="4" width="8.42578125" customWidth="1"/>
    <col min="5" max="5" width="9.85546875" customWidth="1"/>
    <col min="6" max="6" width="11" customWidth="1"/>
    <col min="7" max="7" width="8.7109375" customWidth="1"/>
    <col min="8" max="8" width="10.5703125" customWidth="1"/>
    <col min="9" max="9" width="13.85546875" customWidth="1"/>
    <col min="10" max="10" width="6.28515625" customWidth="1"/>
    <col min="11" max="12" width="8.7109375" customWidth="1"/>
  </cols>
  <sheetData>
    <row r="1" spans="1:12" ht="17.25" customHeight="1">
      <c r="B1" s="68" t="s">
        <v>23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3.5" customHeight="1">
      <c r="B2" s="68" t="s">
        <v>33</v>
      </c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3.5" customHeight="1">
      <c r="A3" s="69" t="s">
        <v>68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6" customHeight="1"/>
    <row r="5" spans="1:12" ht="16.5" customHeight="1">
      <c r="A5" s="79" t="s">
        <v>31</v>
      </c>
      <c r="B5" s="79" t="s">
        <v>67</v>
      </c>
      <c r="C5" s="70" t="s">
        <v>66</v>
      </c>
      <c r="D5" s="71"/>
      <c r="E5" s="72"/>
      <c r="F5" s="93" t="s">
        <v>39</v>
      </c>
      <c r="G5" s="94"/>
      <c r="H5" s="95"/>
      <c r="I5" s="84" t="s">
        <v>45</v>
      </c>
      <c r="J5" s="65" t="s">
        <v>4</v>
      </c>
      <c r="K5" s="65" t="s">
        <v>40</v>
      </c>
      <c r="L5" s="65" t="s">
        <v>41</v>
      </c>
    </row>
    <row r="6" spans="1:12" ht="14.25" customHeight="1">
      <c r="A6" s="80"/>
      <c r="B6" s="80"/>
      <c r="C6" s="73"/>
      <c r="D6" s="74"/>
      <c r="E6" s="75"/>
      <c r="F6" s="96"/>
      <c r="G6" s="97"/>
      <c r="H6" s="98"/>
      <c r="I6" s="85"/>
      <c r="J6" s="66"/>
      <c r="K6" s="66"/>
      <c r="L6" s="66"/>
    </row>
    <row r="7" spans="1:12" ht="11.25" customHeight="1">
      <c r="A7" s="80"/>
      <c r="B7" s="80"/>
      <c r="C7" s="73"/>
      <c r="D7" s="74"/>
      <c r="E7" s="75"/>
      <c r="F7" s="96"/>
      <c r="G7" s="97"/>
      <c r="H7" s="98"/>
      <c r="I7" s="85"/>
      <c r="J7" s="66"/>
      <c r="K7" s="66"/>
      <c r="L7" s="66"/>
    </row>
    <row r="8" spans="1:12" ht="37.5" customHeight="1">
      <c r="A8" s="80"/>
      <c r="B8" s="80"/>
      <c r="C8" s="76"/>
      <c r="D8" s="77"/>
      <c r="E8" s="78"/>
      <c r="F8" s="99"/>
      <c r="G8" s="100"/>
      <c r="H8" s="101"/>
      <c r="I8" s="85"/>
      <c r="J8" s="66"/>
      <c r="K8" s="66"/>
      <c r="L8" s="66"/>
    </row>
    <row r="9" spans="1:12" ht="18.75" customHeight="1">
      <c r="A9" s="80"/>
      <c r="B9" s="80"/>
      <c r="C9" s="8" t="s">
        <v>0</v>
      </c>
      <c r="D9" s="82" t="s">
        <v>42</v>
      </c>
      <c r="E9" s="82" t="s">
        <v>38</v>
      </c>
      <c r="F9" s="8" t="s">
        <v>0</v>
      </c>
      <c r="G9" s="8" t="s">
        <v>43</v>
      </c>
      <c r="H9" s="8" t="s">
        <v>2</v>
      </c>
      <c r="I9" s="85"/>
      <c r="J9" s="66"/>
      <c r="K9" s="66"/>
      <c r="L9" s="66"/>
    </row>
    <row r="10" spans="1:12" ht="25.5" customHeight="1">
      <c r="A10" s="81"/>
      <c r="B10" s="81"/>
      <c r="C10" s="9" t="s">
        <v>1</v>
      </c>
      <c r="D10" s="83"/>
      <c r="E10" s="89"/>
      <c r="F10" s="9" t="s">
        <v>1</v>
      </c>
      <c r="G10" s="9" t="s">
        <v>44</v>
      </c>
      <c r="H10" s="9" t="s">
        <v>3</v>
      </c>
      <c r="I10" s="86"/>
      <c r="J10" s="67"/>
      <c r="K10" s="67"/>
      <c r="L10" s="67"/>
    </row>
    <row r="11" spans="1:12">
      <c r="A11" s="10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spans="1:12" ht="20.25" customHeight="1">
      <c r="A12" s="90" t="s">
        <v>46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2"/>
    </row>
    <row r="13" spans="1:12" ht="73.5" customHeight="1">
      <c r="A13" s="35">
        <v>2</v>
      </c>
      <c r="B13" s="36" t="s">
        <v>47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30" customHeight="1">
      <c r="A14" s="48" t="s">
        <v>48</v>
      </c>
      <c r="B14" s="54" t="s">
        <v>12</v>
      </c>
      <c r="C14" s="64">
        <v>261</v>
      </c>
      <c r="D14" s="46">
        <v>0</v>
      </c>
      <c r="E14" s="46">
        <v>0</v>
      </c>
      <c r="F14" s="46">
        <v>188.4</v>
      </c>
      <c r="G14" s="46">
        <v>0</v>
      </c>
      <c r="H14" s="46">
        <v>0</v>
      </c>
      <c r="I14" s="6" t="s">
        <v>8</v>
      </c>
      <c r="J14" s="3" t="s">
        <v>5</v>
      </c>
      <c r="K14" s="3">
        <v>1695</v>
      </c>
      <c r="L14" s="3">
        <v>910</v>
      </c>
    </row>
    <row r="15" spans="1:12" ht="31.5" customHeight="1">
      <c r="A15" s="48"/>
      <c r="B15" s="102"/>
      <c r="C15" s="64"/>
      <c r="D15" s="52"/>
      <c r="E15" s="47"/>
      <c r="F15" s="50"/>
      <c r="G15" s="52"/>
      <c r="H15" s="52"/>
      <c r="I15" s="6" t="s">
        <v>9</v>
      </c>
      <c r="J15" s="3" t="s">
        <v>6</v>
      </c>
      <c r="K15" s="3">
        <v>4</v>
      </c>
      <c r="L15" s="3">
        <v>2</v>
      </c>
    </row>
    <row r="16" spans="1:12" ht="32.25" customHeight="1">
      <c r="A16" s="49" t="s">
        <v>49</v>
      </c>
      <c r="B16" s="54" t="s">
        <v>30</v>
      </c>
      <c r="C16" s="103">
        <v>937.9</v>
      </c>
      <c r="D16" s="46">
        <v>0</v>
      </c>
      <c r="E16" s="46">
        <v>0</v>
      </c>
      <c r="F16" s="46">
        <v>766.9</v>
      </c>
      <c r="G16" s="46">
        <v>0</v>
      </c>
      <c r="H16" s="46">
        <v>0</v>
      </c>
      <c r="I16" s="6" t="s">
        <v>8</v>
      </c>
      <c r="J16" s="3" t="s">
        <v>5</v>
      </c>
      <c r="K16" s="27">
        <v>3269</v>
      </c>
      <c r="L16" s="27">
        <v>1957</v>
      </c>
    </row>
    <row r="17" spans="1:12" ht="36.75" customHeight="1">
      <c r="A17" s="49"/>
      <c r="B17" s="102"/>
      <c r="C17" s="103"/>
      <c r="D17" s="52"/>
      <c r="E17" s="47"/>
      <c r="F17" s="50"/>
      <c r="G17" s="52"/>
      <c r="H17" s="52"/>
      <c r="I17" s="6" t="s">
        <v>9</v>
      </c>
      <c r="J17" s="3" t="s">
        <v>6</v>
      </c>
      <c r="K17" s="27">
        <v>21</v>
      </c>
      <c r="L17" s="27">
        <v>14</v>
      </c>
    </row>
    <row r="18" spans="1:12" ht="34.5" customHeight="1">
      <c r="A18" s="48" t="s">
        <v>50</v>
      </c>
      <c r="B18" s="63" t="s">
        <v>13</v>
      </c>
      <c r="C18" s="64">
        <v>1405.3</v>
      </c>
      <c r="D18" s="46">
        <v>0</v>
      </c>
      <c r="E18" s="46">
        <v>0</v>
      </c>
      <c r="F18" s="46">
        <v>956.8</v>
      </c>
      <c r="G18" s="46">
        <v>0</v>
      </c>
      <c r="H18" s="46">
        <v>0</v>
      </c>
      <c r="I18" s="6" t="s">
        <v>8</v>
      </c>
      <c r="J18" s="3" t="s">
        <v>5</v>
      </c>
      <c r="K18" s="27">
        <v>309</v>
      </c>
      <c r="L18" s="27">
        <v>309</v>
      </c>
    </row>
    <row r="19" spans="1:12" ht="53.25" customHeight="1">
      <c r="A19" s="48"/>
      <c r="B19" s="63"/>
      <c r="C19" s="64"/>
      <c r="D19" s="52"/>
      <c r="E19" s="47"/>
      <c r="F19" s="50"/>
      <c r="G19" s="52"/>
      <c r="H19" s="52"/>
      <c r="I19" s="6" t="s">
        <v>10</v>
      </c>
      <c r="J19" s="3" t="s">
        <v>6</v>
      </c>
      <c r="K19" s="27">
        <v>10</v>
      </c>
      <c r="L19" s="27">
        <v>10</v>
      </c>
    </row>
    <row r="20" spans="1:12" ht="30.75" customHeight="1">
      <c r="A20" s="51" t="s">
        <v>51</v>
      </c>
      <c r="B20" s="57" t="s">
        <v>11</v>
      </c>
      <c r="C20" s="64">
        <v>821.7</v>
      </c>
      <c r="D20" s="46">
        <v>0</v>
      </c>
      <c r="E20" s="46">
        <v>0</v>
      </c>
      <c r="F20" s="46">
        <v>597.5</v>
      </c>
      <c r="G20" s="46">
        <v>0</v>
      </c>
      <c r="H20" s="46">
        <v>0</v>
      </c>
      <c r="I20" s="6" t="s">
        <v>9</v>
      </c>
      <c r="J20" s="3" t="s">
        <v>15</v>
      </c>
      <c r="K20" s="27">
        <v>14</v>
      </c>
      <c r="L20" s="29">
        <v>14</v>
      </c>
    </row>
    <row r="21" spans="1:12" ht="30" customHeight="1">
      <c r="A21" s="53"/>
      <c r="B21" s="58"/>
      <c r="C21" s="64"/>
      <c r="D21" s="52"/>
      <c r="E21" s="47"/>
      <c r="F21" s="50"/>
      <c r="G21" s="52"/>
      <c r="H21" s="52"/>
      <c r="I21" s="38" t="s">
        <v>22</v>
      </c>
      <c r="J21" s="34" t="s">
        <v>5</v>
      </c>
      <c r="K21" s="34">
        <v>665</v>
      </c>
      <c r="L21" s="34">
        <v>709</v>
      </c>
    </row>
    <row r="22" spans="1:12" ht="30">
      <c r="A22" s="48" t="s">
        <v>52</v>
      </c>
      <c r="B22" s="56" t="s">
        <v>34</v>
      </c>
      <c r="C22" s="64">
        <v>552</v>
      </c>
      <c r="D22" s="46">
        <v>0</v>
      </c>
      <c r="E22" s="46">
        <v>0</v>
      </c>
      <c r="F22" s="46">
        <v>456</v>
      </c>
      <c r="G22" s="46">
        <v>0</v>
      </c>
      <c r="H22" s="46">
        <v>0</v>
      </c>
      <c r="I22" s="14" t="s">
        <v>16</v>
      </c>
      <c r="J22" s="3" t="s">
        <v>6</v>
      </c>
      <c r="K22" s="27">
        <v>6</v>
      </c>
      <c r="L22" s="27">
        <v>5</v>
      </c>
    </row>
    <row r="23" spans="1:12" ht="30">
      <c r="A23" s="48"/>
      <c r="B23" s="56"/>
      <c r="C23" s="64"/>
      <c r="D23" s="52"/>
      <c r="E23" s="47"/>
      <c r="F23" s="50"/>
      <c r="G23" s="52"/>
      <c r="H23" s="52"/>
      <c r="I23" s="14" t="s">
        <v>17</v>
      </c>
      <c r="J23" s="3" t="s">
        <v>5</v>
      </c>
      <c r="K23" s="27">
        <v>257</v>
      </c>
      <c r="L23" s="27">
        <v>209</v>
      </c>
    </row>
    <row r="24" spans="1:12" ht="30.75" customHeight="1">
      <c r="A24" s="51" t="s">
        <v>53</v>
      </c>
      <c r="B24" s="54" t="s">
        <v>35</v>
      </c>
      <c r="C24" s="46">
        <v>100</v>
      </c>
      <c r="D24" s="46">
        <v>0</v>
      </c>
      <c r="E24" s="46">
        <v>0</v>
      </c>
      <c r="F24" s="46">
        <v>100</v>
      </c>
      <c r="G24" s="46">
        <v>0</v>
      </c>
      <c r="H24" s="46">
        <v>0</v>
      </c>
      <c r="I24" s="14" t="s">
        <v>17</v>
      </c>
      <c r="J24" s="12" t="s">
        <v>5</v>
      </c>
      <c r="K24" s="37">
        <v>158</v>
      </c>
      <c r="L24" s="39">
        <v>0</v>
      </c>
    </row>
    <row r="25" spans="1:12" ht="28.5" customHeight="1">
      <c r="A25" s="52"/>
      <c r="B25" s="55"/>
      <c r="C25" s="52"/>
      <c r="D25" s="52"/>
      <c r="E25" s="47"/>
      <c r="F25" s="50"/>
      <c r="G25" s="52"/>
      <c r="H25" s="52"/>
      <c r="I25" s="6" t="s">
        <v>9</v>
      </c>
      <c r="J25" s="3" t="s">
        <v>15</v>
      </c>
      <c r="K25" s="37">
        <v>1</v>
      </c>
      <c r="L25" s="39">
        <v>0</v>
      </c>
    </row>
    <row r="26" spans="1:12" ht="33" customHeight="1">
      <c r="A26" s="51" t="s">
        <v>54</v>
      </c>
      <c r="B26" s="87" t="s">
        <v>28</v>
      </c>
      <c r="C26" s="46">
        <v>185.8</v>
      </c>
      <c r="D26" s="46">
        <v>0</v>
      </c>
      <c r="E26" s="46">
        <v>0</v>
      </c>
      <c r="F26" s="46">
        <v>185.8</v>
      </c>
      <c r="G26" s="46">
        <v>0</v>
      </c>
      <c r="H26" s="46">
        <v>0</v>
      </c>
      <c r="I26" s="6" t="s">
        <v>65</v>
      </c>
      <c r="J26" s="3" t="s">
        <v>6</v>
      </c>
      <c r="K26" s="27">
        <v>6</v>
      </c>
      <c r="L26" s="27">
        <v>5</v>
      </c>
    </row>
    <row r="27" spans="1:12" ht="34.5" customHeight="1">
      <c r="A27" s="53"/>
      <c r="B27" s="88"/>
      <c r="C27" s="47"/>
      <c r="D27" s="52"/>
      <c r="E27" s="47"/>
      <c r="F27" s="50"/>
      <c r="G27" s="52"/>
      <c r="H27" s="52"/>
      <c r="I27" s="13" t="s">
        <v>18</v>
      </c>
      <c r="J27" s="12" t="s">
        <v>5</v>
      </c>
      <c r="K27" s="37">
        <v>84</v>
      </c>
      <c r="L27" s="27">
        <v>77</v>
      </c>
    </row>
    <row r="28" spans="1:12" ht="32.25" customHeight="1">
      <c r="A28" s="59" t="s">
        <v>61</v>
      </c>
      <c r="B28" s="60" t="s">
        <v>63</v>
      </c>
      <c r="C28" s="46">
        <v>41.8</v>
      </c>
      <c r="D28" s="46">
        <v>0</v>
      </c>
      <c r="E28" s="46">
        <v>0</v>
      </c>
      <c r="F28" s="46">
        <v>41.8</v>
      </c>
      <c r="G28" s="46">
        <v>0</v>
      </c>
      <c r="H28" s="46">
        <v>0</v>
      </c>
      <c r="I28" s="14" t="s">
        <v>17</v>
      </c>
      <c r="J28" s="12" t="s">
        <v>5</v>
      </c>
      <c r="K28" s="3">
        <v>62</v>
      </c>
      <c r="L28" s="3">
        <v>0</v>
      </c>
    </row>
    <row r="29" spans="1:12" ht="28.5" customHeight="1">
      <c r="A29" s="52"/>
      <c r="B29" s="61"/>
      <c r="C29" s="52"/>
      <c r="D29" s="52"/>
      <c r="E29" s="47"/>
      <c r="F29" s="52"/>
      <c r="G29" s="52"/>
      <c r="H29" s="52"/>
      <c r="I29" s="6" t="s">
        <v>9</v>
      </c>
      <c r="J29" s="3" t="s">
        <v>6</v>
      </c>
      <c r="K29" s="3">
        <v>1</v>
      </c>
      <c r="L29" s="3">
        <v>0</v>
      </c>
    </row>
    <row r="30" spans="1:12" ht="30.75" customHeight="1">
      <c r="A30" s="59" t="s">
        <v>62</v>
      </c>
      <c r="B30" s="60" t="s">
        <v>64</v>
      </c>
      <c r="C30" s="46">
        <v>16.7</v>
      </c>
      <c r="D30" s="46">
        <v>0</v>
      </c>
      <c r="E30" s="46">
        <v>0</v>
      </c>
      <c r="F30" s="46">
        <v>16.7</v>
      </c>
      <c r="G30" s="46">
        <v>0</v>
      </c>
      <c r="H30" s="46">
        <v>0</v>
      </c>
      <c r="I30" s="14" t="s">
        <v>17</v>
      </c>
      <c r="J30" s="12" t="s">
        <v>5</v>
      </c>
      <c r="K30" s="3">
        <v>15</v>
      </c>
      <c r="L30" s="3">
        <v>15</v>
      </c>
    </row>
    <row r="31" spans="1:12" ht="31.5" customHeight="1">
      <c r="A31" s="52"/>
      <c r="B31" s="61"/>
      <c r="C31" s="52"/>
      <c r="D31" s="52"/>
      <c r="E31" s="47"/>
      <c r="F31" s="52"/>
      <c r="G31" s="52"/>
      <c r="H31" s="52"/>
      <c r="I31" s="6" t="s">
        <v>9</v>
      </c>
      <c r="J31" s="3" t="s">
        <v>6</v>
      </c>
      <c r="K31" s="7">
        <v>1</v>
      </c>
      <c r="L31" s="7">
        <v>1</v>
      </c>
    </row>
    <row r="32" spans="1:12" ht="44.25" customHeight="1">
      <c r="A32" s="42" t="s">
        <v>55</v>
      </c>
      <c r="B32" s="6" t="s">
        <v>29</v>
      </c>
      <c r="C32" s="43">
        <v>251</v>
      </c>
      <c r="D32" s="43">
        <v>1500</v>
      </c>
      <c r="E32" s="43">
        <v>0</v>
      </c>
      <c r="F32" s="43">
        <v>251</v>
      </c>
      <c r="G32" s="43">
        <v>1500</v>
      </c>
      <c r="H32" s="43">
        <v>0</v>
      </c>
      <c r="I32" s="44" t="s">
        <v>32</v>
      </c>
      <c r="J32" s="27" t="s">
        <v>6</v>
      </c>
      <c r="K32" s="27">
        <v>8</v>
      </c>
      <c r="L32" s="27">
        <v>8</v>
      </c>
    </row>
    <row r="33" spans="1:12" ht="31.5" customHeight="1">
      <c r="A33" s="42" t="s">
        <v>56</v>
      </c>
      <c r="B33" s="6" t="s">
        <v>7</v>
      </c>
      <c r="C33" s="43">
        <v>606.4</v>
      </c>
      <c r="D33" s="43">
        <v>0</v>
      </c>
      <c r="E33" s="43">
        <v>0</v>
      </c>
      <c r="F33" s="43">
        <v>400</v>
      </c>
      <c r="G33" s="43">
        <v>0</v>
      </c>
      <c r="H33" s="43">
        <v>0</v>
      </c>
      <c r="I33" s="30" t="s">
        <v>19</v>
      </c>
      <c r="J33" s="27" t="s">
        <v>6</v>
      </c>
      <c r="K33" s="27">
        <v>2</v>
      </c>
      <c r="L33" s="27">
        <v>2</v>
      </c>
    </row>
    <row r="34" spans="1:12" ht="63.75" customHeight="1">
      <c r="A34" s="42" t="s">
        <v>57</v>
      </c>
      <c r="B34" s="6" t="s">
        <v>14</v>
      </c>
      <c r="C34" s="43">
        <v>50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30" t="s">
        <v>21</v>
      </c>
      <c r="J34" s="27" t="s">
        <v>6</v>
      </c>
      <c r="K34" s="27">
        <v>1</v>
      </c>
      <c r="L34" s="27">
        <v>1</v>
      </c>
    </row>
    <row r="35" spans="1:12" ht="60.75" customHeight="1">
      <c r="A35" s="25" t="s">
        <v>58</v>
      </c>
      <c r="B35" s="26" t="s">
        <v>25</v>
      </c>
      <c r="C35" s="22">
        <v>19185.3</v>
      </c>
      <c r="D35" s="22">
        <v>0</v>
      </c>
      <c r="E35" s="22">
        <v>0</v>
      </c>
      <c r="F35" s="22">
        <v>13812.2</v>
      </c>
      <c r="G35" s="22">
        <v>0</v>
      </c>
      <c r="H35" s="22">
        <v>0</v>
      </c>
      <c r="I35" s="6" t="s">
        <v>26</v>
      </c>
      <c r="J35" s="27" t="s">
        <v>20</v>
      </c>
      <c r="K35" s="28">
        <v>100</v>
      </c>
      <c r="L35" s="3" t="s">
        <v>27</v>
      </c>
    </row>
    <row r="36" spans="1:12" ht="17.25" customHeight="1">
      <c r="A36" s="25"/>
      <c r="B36" s="24" t="s">
        <v>60</v>
      </c>
      <c r="C36" s="22">
        <f t="shared" ref="C36:H36" si="0">SUM(C14:C35)</f>
        <v>24414.899999999998</v>
      </c>
      <c r="D36" s="22">
        <f t="shared" si="0"/>
        <v>1500</v>
      </c>
      <c r="E36" s="22">
        <f t="shared" si="0"/>
        <v>0</v>
      </c>
      <c r="F36" s="22">
        <f t="shared" si="0"/>
        <v>17773.100000000002</v>
      </c>
      <c r="G36" s="22">
        <f t="shared" si="0"/>
        <v>1500</v>
      </c>
      <c r="H36" s="22">
        <f t="shared" si="0"/>
        <v>0</v>
      </c>
      <c r="I36" s="11"/>
      <c r="J36" s="27"/>
      <c r="K36" s="28"/>
      <c r="L36" s="3"/>
    </row>
    <row r="37" spans="1:12" ht="21.75" customHeight="1">
      <c r="A37" s="5"/>
      <c r="B37" s="4" t="s">
        <v>59</v>
      </c>
      <c r="C37" s="23">
        <f>C36</f>
        <v>24414.899999999998</v>
      </c>
      <c r="D37" s="23">
        <f t="shared" ref="D37:H37" si="1">D36</f>
        <v>1500</v>
      </c>
      <c r="E37" s="23">
        <f t="shared" si="1"/>
        <v>0</v>
      </c>
      <c r="F37" s="23">
        <f t="shared" si="1"/>
        <v>17773.100000000002</v>
      </c>
      <c r="G37" s="23">
        <f t="shared" si="1"/>
        <v>1500</v>
      </c>
      <c r="H37" s="23">
        <f t="shared" si="1"/>
        <v>0</v>
      </c>
      <c r="I37" s="11"/>
      <c r="J37" s="3"/>
      <c r="K37" s="3"/>
      <c r="L37" s="3"/>
    </row>
    <row r="38" spans="1:12" ht="15">
      <c r="A38" s="16"/>
      <c r="B38" s="17"/>
      <c r="C38" s="18"/>
      <c r="D38" s="18"/>
      <c r="E38" s="19"/>
      <c r="F38" s="19"/>
      <c r="G38" s="20"/>
      <c r="H38" s="2"/>
      <c r="I38" s="21"/>
      <c r="J38" s="1"/>
      <c r="K38" s="1"/>
      <c r="L38" s="1"/>
    </row>
    <row r="39" spans="1:12" ht="15" customHeight="1">
      <c r="A39" s="62" t="s">
        <v>24</v>
      </c>
      <c r="B39" s="62"/>
      <c r="C39" s="18"/>
      <c r="D39" s="18"/>
      <c r="E39" s="19"/>
      <c r="F39" s="19"/>
      <c r="G39" s="20"/>
      <c r="H39" s="2"/>
      <c r="I39" s="21"/>
      <c r="J39" s="1"/>
      <c r="K39" s="1"/>
      <c r="L39" s="1"/>
    </row>
    <row r="40" spans="1:12" ht="15.75">
      <c r="A40" s="32" t="s">
        <v>36</v>
      </c>
      <c r="B40" s="32"/>
      <c r="C40" s="33"/>
      <c r="D40" s="33"/>
      <c r="E40" s="33"/>
      <c r="F40" s="33"/>
      <c r="G40" s="33"/>
      <c r="H40" s="33"/>
      <c r="I40" s="33"/>
      <c r="J40" s="45" t="s">
        <v>37</v>
      </c>
      <c r="K40" s="45"/>
      <c r="L40" s="31"/>
    </row>
    <row r="49" spans="2:2">
      <c r="B49" s="31"/>
    </row>
    <row r="50" spans="2:2">
      <c r="B50" s="31"/>
    </row>
    <row r="51" spans="2:2">
      <c r="B51" s="31"/>
    </row>
  </sheetData>
  <mergeCells count="88">
    <mergeCell ref="C30:C31"/>
    <mergeCell ref="D28:D29"/>
    <mergeCell ref="F28:F29"/>
    <mergeCell ref="H28:H29"/>
    <mergeCell ref="D30:D31"/>
    <mergeCell ref="E30:E31"/>
    <mergeCell ref="F30:F31"/>
    <mergeCell ref="G30:G31"/>
    <mergeCell ref="H30:H31"/>
    <mergeCell ref="C28:C29"/>
    <mergeCell ref="A5:A10"/>
    <mergeCell ref="F5:H8"/>
    <mergeCell ref="B16:B17"/>
    <mergeCell ref="C24:C25"/>
    <mergeCell ref="D26:D27"/>
    <mergeCell ref="A14:A15"/>
    <mergeCell ref="H24:H25"/>
    <mergeCell ref="C20:C21"/>
    <mergeCell ref="F16:F17"/>
    <mergeCell ref="C16:C17"/>
    <mergeCell ref="F22:F23"/>
    <mergeCell ref="B14:B15"/>
    <mergeCell ref="G14:G15"/>
    <mergeCell ref="C14:C15"/>
    <mergeCell ref="J5:J10"/>
    <mergeCell ref="B26:B27"/>
    <mergeCell ref="F14:F15"/>
    <mergeCell ref="D22:D23"/>
    <mergeCell ref="E9:E10"/>
    <mergeCell ref="F20:F21"/>
    <mergeCell ref="D16:D17"/>
    <mergeCell ref="H26:H27"/>
    <mergeCell ref="G22:G23"/>
    <mergeCell ref="H22:H23"/>
    <mergeCell ref="D18:D19"/>
    <mergeCell ref="G24:G25"/>
    <mergeCell ref="G26:G27"/>
    <mergeCell ref="G20:G21"/>
    <mergeCell ref="E26:E27"/>
    <mergeCell ref="A12:L12"/>
    <mergeCell ref="K5:K10"/>
    <mergeCell ref="G28:G29"/>
    <mergeCell ref="A26:A27"/>
    <mergeCell ref="B1:L1"/>
    <mergeCell ref="B2:L2"/>
    <mergeCell ref="A3:L3"/>
    <mergeCell ref="C5:E8"/>
    <mergeCell ref="B5:B10"/>
    <mergeCell ref="D9:D10"/>
    <mergeCell ref="L5:L10"/>
    <mergeCell ref="I5:I10"/>
    <mergeCell ref="A28:A29"/>
    <mergeCell ref="B28:B29"/>
    <mergeCell ref="E14:E15"/>
    <mergeCell ref="H14:H15"/>
    <mergeCell ref="D14:D15"/>
    <mergeCell ref="A30:A31"/>
    <mergeCell ref="B30:B31"/>
    <mergeCell ref="A39:B39"/>
    <mergeCell ref="H16:H17"/>
    <mergeCell ref="A18:A19"/>
    <mergeCell ref="B18:B19"/>
    <mergeCell ref="C18:C19"/>
    <mergeCell ref="E18:E19"/>
    <mergeCell ref="E16:E17"/>
    <mergeCell ref="D20:D21"/>
    <mergeCell ref="C22:C23"/>
    <mergeCell ref="H20:H21"/>
    <mergeCell ref="G16:G17"/>
    <mergeCell ref="F18:F19"/>
    <mergeCell ref="G18:G19"/>
    <mergeCell ref="H18:H19"/>
    <mergeCell ref="J40:K40"/>
    <mergeCell ref="E28:E29"/>
    <mergeCell ref="A22:A23"/>
    <mergeCell ref="A16:A17"/>
    <mergeCell ref="F24:F25"/>
    <mergeCell ref="F26:F27"/>
    <mergeCell ref="C26:C27"/>
    <mergeCell ref="A24:A25"/>
    <mergeCell ref="A20:A21"/>
    <mergeCell ref="B24:B25"/>
    <mergeCell ref="B22:B23"/>
    <mergeCell ref="E20:E21"/>
    <mergeCell ref="D24:D25"/>
    <mergeCell ref="B20:B21"/>
    <mergeCell ref="E24:E25"/>
    <mergeCell ref="E22:E23"/>
  </mergeCells>
  <phoneticPr fontId="4" type="noConversion"/>
  <pageMargins left="0.59055118110236227" right="0.59055118110236227" top="0.78740157480314965" bottom="0.59055118110236227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 планир результ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kftanya21@outlook.com</cp:lastModifiedBy>
  <cp:lastPrinted>2024-04-18T14:51:27Z</cp:lastPrinted>
  <dcterms:created xsi:type="dcterms:W3CDTF">2012-08-16T10:35:12Z</dcterms:created>
  <dcterms:modified xsi:type="dcterms:W3CDTF">2024-10-15T12:57:40Z</dcterms:modified>
</cp:coreProperties>
</file>